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-\Desktop\"/>
    </mc:Choice>
  </mc:AlternateContent>
  <bookViews>
    <workbookView xWindow="0" yWindow="0" windowWidth="28800" windowHeight="12435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G21" i="1"/>
  <c r="E19" i="2" s="1"/>
  <c r="G22" i="1"/>
  <c r="G23" i="1"/>
  <c r="E21" i="2" s="1"/>
  <c r="G24" i="1"/>
  <c r="G25" i="1"/>
  <c r="E23" i="2" s="1"/>
  <c r="G26" i="1"/>
  <c r="G27" i="1"/>
  <c r="E25" i="2" s="1"/>
  <c r="G28" i="1"/>
  <c r="G29" i="1"/>
  <c r="E27" i="2" s="1"/>
  <c r="G30" i="1"/>
  <c r="G31" i="1"/>
  <c r="E29" i="2" s="1"/>
  <c r="G32" i="1"/>
  <c r="G33" i="1"/>
  <c r="E31" i="2" s="1"/>
  <c r="G34" i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<sst xmlns="http://schemas.openxmlformats.org/spreadsheetml/2006/main" count="199" uniqueCount="77">
  <si>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</si>
  <si>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</si>
  <si>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</si>
  <si>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</si>
  <si>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</si>
  <si>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</si>
  <si>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</si>
  <si>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</si>
  <si>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</si>
  <si>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</si>
  <si>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</si>
  <si>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</si>
  <si>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</si>
  <si>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</si>
  <si>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</si>
  <si>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</si>
  <si>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</si>
  <si>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</si>
  <si>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</si>
  <si>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</si>
  <si>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</si>
  <si>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</si>
  <si>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</si>
  <si>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</si>
  <si>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</si>
  <si>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</si>
  <si>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</si>
  <si>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</si>
  <si>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</si>
  <si>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</si>
  <si>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</si>
  <si>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</si>
  <si>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</si>
  <si>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</si>
  <si>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</si>
  <si>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</si>
  <si>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Bratstvo K.Mitrovica</t>
  </si>
  <si>
    <t>Radisavljević</t>
  </si>
  <si>
    <t>Svetomir</t>
  </si>
  <si>
    <t>produženje</t>
  </si>
  <si>
    <t>9123</t>
  </si>
  <si>
    <t>Rašković</t>
  </si>
  <si>
    <t>Siniša</t>
  </si>
  <si>
    <t>9124</t>
  </si>
  <si>
    <t>Košicovski</t>
  </si>
  <si>
    <t>Radovan</t>
  </si>
  <si>
    <t>Zoran</t>
  </si>
  <si>
    <t>Vučetić</t>
  </si>
  <si>
    <t>Vukomanović</t>
  </si>
  <si>
    <t>Verica</t>
  </si>
  <si>
    <t>Nenad</t>
  </si>
  <si>
    <t>9127</t>
  </si>
  <si>
    <t>Ljubiša</t>
  </si>
  <si>
    <t>Malić</t>
  </si>
  <si>
    <t>Denis</t>
  </si>
  <si>
    <t>Nikola</t>
  </si>
  <si>
    <t>Milić</t>
  </si>
  <si>
    <t>Aleksić</t>
  </si>
  <si>
    <t>Aleksa</t>
  </si>
  <si>
    <t>Ksenija</t>
  </si>
  <si>
    <t>Tomanović</t>
  </si>
  <si>
    <t>Mirjana</t>
  </si>
  <si>
    <t>Martinović</t>
  </si>
  <si>
    <t>Lazić</t>
  </si>
  <si>
    <t>Dušan</t>
  </si>
  <si>
    <t>Miloš</t>
  </si>
  <si>
    <t>9200</t>
  </si>
  <si>
    <t>9125</t>
  </si>
  <si>
    <t>9126</t>
  </si>
  <si>
    <t>9129</t>
  </si>
  <si>
    <t>9128</t>
  </si>
  <si>
    <t>9130</t>
  </si>
  <si>
    <t>9201</t>
  </si>
  <si>
    <t>9202</t>
  </si>
  <si>
    <t>9203</t>
  </si>
  <si>
    <t>9218</t>
  </si>
  <si>
    <t>9220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</si>
</sst>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19" zoomScale="110" zoomScaleNormal="110" zoomScaleSheetLayoutView="90" workbookViewId="0">
      <selection activeCell="B35" sqref="B35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1945</v>
      </c>
      <c r="E4" s="22">
        <v>12</v>
      </c>
      <c r="F4" s="22">
        <v>9</v>
      </c>
      <c r="G4" s="14">
        <f t="shared" ref="G4" si="0">DATE(D4,E4,F4)</f>
        <v>16780</v>
      </c>
      <c r="H4" s="26" t="s">
        <v>40</v>
      </c>
      <c r="I4" s="44"/>
      <c r="J4" s="16" t="s">
        <v>39</v>
      </c>
      <c r="K4" s="26" t="s">
        <v>76</v>
      </c>
      <c r="L4" s="15" t="s">
        <v>3</v>
      </c>
      <c r="N4" s="32"/>
    </row>
    <row r="5" spans="1:14" ht="23.45" customHeight="1" x14ac:dyDescent="0.25">
      <c r="A5" s="13">
        <v>2</v>
      </c>
      <c r="B5" s="26" t="s">
        <v>41</v>
      </c>
      <c r="C5" s="26" t="s">
        <v>42</v>
      </c>
      <c r="D5" s="22">
        <v>1962</v>
      </c>
      <c r="E5" s="22">
        <v>11</v>
      </c>
      <c r="F5" s="22">
        <v>15</v>
      </c>
      <c r="G5" s="14">
        <f t="shared" ref="G5:G68" si="1">DATE(D5,E5,F5)</f>
        <v>22965</v>
      </c>
      <c r="H5" s="26" t="s">
        <v>43</v>
      </c>
      <c r="I5" s="44"/>
      <c r="J5" s="16" t="s">
        <v>39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44</v>
      </c>
      <c r="C6" s="26" t="s">
        <v>45</v>
      </c>
      <c r="D6" s="22">
        <v>1954</v>
      </c>
      <c r="E6" s="22">
        <v>11</v>
      </c>
      <c r="F6" s="22">
        <v>27</v>
      </c>
      <c r="G6" s="14">
        <f t="shared" si="1"/>
        <v>20055</v>
      </c>
      <c r="H6" s="26" t="s">
        <v>67</v>
      </c>
      <c r="I6" s="44"/>
      <c r="J6" s="16" t="s">
        <v>39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47</v>
      </c>
      <c r="C7" s="26" t="s">
        <v>46</v>
      </c>
      <c r="D7" s="22">
        <v>1981</v>
      </c>
      <c r="E7" s="22">
        <v>9</v>
      </c>
      <c r="F7" s="22">
        <v>15</v>
      </c>
      <c r="G7" s="14">
        <f t="shared" si="1"/>
        <v>29844</v>
      </c>
      <c r="H7" s="26" t="s">
        <v>68</v>
      </c>
      <c r="I7" s="44"/>
      <c r="J7" s="16" t="s">
        <v>39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48</v>
      </c>
      <c r="C8" s="26" t="s">
        <v>50</v>
      </c>
      <c r="D8" s="22">
        <v>1964</v>
      </c>
      <c r="E8" s="22">
        <v>7</v>
      </c>
      <c r="F8" s="22">
        <v>1</v>
      </c>
      <c r="G8" s="14">
        <f t="shared" si="1"/>
        <v>23559</v>
      </c>
      <c r="H8" s="26" t="s">
        <v>51</v>
      </c>
      <c r="I8" s="44"/>
      <c r="J8" s="16" t="s">
        <v>39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41</v>
      </c>
      <c r="C9" s="26" t="s">
        <v>52</v>
      </c>
      <c r="D9" s="22">
        <v>1961</v>
      </c>
      <c r="E9" s="22">
        <v>3</v>
      </c>
      <c r="F9" s="22">
        <v>10</v>
      </c>
      <c r="G9" s="14">
        <f t="shared" si="1"/>
        <v>22350</v>
      </c>
      <c r="H9" s="26" t="s">
        <v>70</v>
      </c>
      <c r="I9" s="44"/>
      <c r="J9" s="16" t="s">
        <v>39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53</v>
      </c>
      <c r="C10" s="26" t="s">
        <v>54</v>
      </c>
      <c r="D10" s="22">
        <v>1997</v>
      </c>
      <c r="E10" s="22">
        <v>2</v>
      </c>
      <c r="F10" s="22">
        <v>12</v>
      </c>
      <c r="G10" s="14">
        <f t="shared" si="1"/>
        <v>35473</v>
      </c>
      <c r="H10" s="26" t="s">
        <v>69</v>
      </c>
      <c r="I10" s="44"/>
      <c r="J10" s="16" t="s">
        <v>39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56</v>
      </c>
      <c r="C11" s="26" t="s">
        <v>55</v>
      </c>
      <c r="D11" s="22">
        <v>1995</v>
      </c>
      <c r="E11" s="22">
        <v>2</v>
      </c>
      <c r="F11" s="22">
        <v>23</v>
      </c>
      <c r="G11" s="14">
        <f t="shared" si="1"/>
        <v>34753</v>
      </c>
      <c r="H11" s="26" t="s">
        <v>71</v>
      </c>
      <c r="I11" s="44"/>
      <c r="J11" s="16" t="s">
        <v>39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57</v>
      </c>
      <c r="C12" s="26" t="s">
        <v>58</v>
      </c>
      <c r="D12" s="22">
        <v>1996</v>
      </c>
      <c r="E12" s="22">
        <v>8</v>
      </c>
      <c r="F12" s="22">
        <v>16</v>
      </c>
      <c r="G12" s="14">
        <f t="shared" si="1"/>
        <v>35293</v>
      </c>
      <c r="H12" s="26" t="s">
        <v>66</v>
      </c>
      <c r="I12" s="44"/>
      <c r="J12" s="16" t="s">
        <v>39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60</v>
      </c>
      <c r="C13" s="26" t="s">
        <v>59</v>
      </c>
      <c r="D13" s="22">
        <v>1981</v>
      </c>
      <c r="E13" s="22">
        <v>6</v>
      </c>
      <c r="F13" s="22">
        <v>13</v>
      </c>
      <c r="G13" s="14">
        <f t="shared" si="1"/>
        <v>29750</v>
      </c>
      <c r="H13" s="26" t="s">
        <v>72</v>
      </c>
      <c r="I13" s="44"/>
      <c r="J13" s="16" t="s">
        <v>39</v>
      </c>
      <c r="K13" s="26"/>
      <c r="L13" s="15" t="s">
        <v>4</v>
      </c>
      <c r="N13" s="32"/>
    </row>
    <row r="14" spans="1:14" ht="23.45" customHeight="1" x14ac:dyDescent="0.25">
      <c r="A14" s="13">
        <v>11</v>
      </c>
      <c r="B14" s="26" t="s">
        <v>48</v>
      </c>
      <c r="C14" s="26" t="s">
        <v>49</v>
      </c>
      <c r="D14" s="22">
        <v>1963</v>
      </c>
      <c r="E14" s="22">
        <v>3</v>
      </c>
      <c r="F14" s="22">
        <v>10</v>
      </c>
      <c r="G14" s="14">
        <f t="shared" si="1"/>
        <v>23080</v>
      </c>
      <c r="H14" s="26" t="s">
        <v>73</v>
      </c>
      <c r="I14" s="44"/>
      <c r="J14" s="16" t="s">
        <v>39</v>
      </c>
      <c r="K14" s="26"/>
      <c r="L14" s="15" t="s">
        <v>4</v>
      </c>
      <c r="N14" s="32"/>
    </row>
    <row r="15" spans="1:14" ht="23.45" customHeight="1" x14ac:dyDescent="0.25">
      <c r="A15" s="13">
        <v>12</v>
      </c>
      <c r="B15" s="26" t="s">
        <v>62</v>
      </c>
      <c r="C15" s="26" t="s">
        <v>61</v>
      </c>
      <c r="D15" s="22">
        <v>1971</v>
      </c>
      <c r="E15" s="22">
        <v>8</v>
      </c>
      <c r="F15" s="22">
        <v>27</v>
      </c>
      <c r="G15" s="14">
        <f t="shared" si="1"/>
        <v>26172</v>
      </c>
      <c r="H15" s="26" t="s">
        <v>74</v>
      </c>
      <c r="I15" s="44"/>
      <c r="J15" s="16" t="s">
        <v>39</v>
      </c>
      <c r="K15" s="26"/>
      <c r="L15" s="15" t="s">
        <v>4</v>
      </c>
      <c r="N15" s="32"/>
    </row>
    <row r="16" spans="1:14" ht="23.45" customHeight="1" x14ac:dyDescent="0.25">
      <c r="A16" s="13">
        <v>13</v>
      </c>
      <c r="B16" s="26" t="s">
        <v>63</v>
      </c>
      <c r="C16" s="26" t="s">
        <v>64</v>
      </c>
      <c r="D16" s="22">
        <v>2005</v>
      </c>
      <c r="E16" s="22">
        <v>12</v>
      </c>
      <c r="F16" s="22">
        <v>21</v>
      </c>
      <c r="G16" s="14">
        <f t="shared" si="1"/>
        <v>38707</v>
      </c>
      <c r="H16" s="26" t="s">
        <v>75</v>
      </c>
      <c r="I16" s="44"/>
      <c r="J16" s="16" t="s">
        <v>39</v>
      </c>
      <c r="K16" s="26"/>
      <c r="L16" s="15" t="s">
        <v>3</v>
      </c>
      <c r="N16" s="32"/>
    </row>
    <row r="17" spans="1:14" ht="23.45" customHeight="1" x14ac:dyDescent="0.25">
      <c r="A17" s="13">
        <v>14</v>
      </c>
      <c r="B17" s="26" t="s">
        <v>56</v>
      </c>
      <c r="C17" s="26" t="s">
        <v>65</v>
      </c>
      <c r="D17" s="22">
        <v>1997</v>
      </c>
      <c r="E17" s="22">
        <v>11</v>
      </c>
      <c r="F17" s="22">
        <v>26</v>
      </c>
      <c r="G17" s="14">
        <f t="shared" si="1"/>
        <v>35760</v>
      </c>
      <c r="H17" s="26" t="s">
        <v>76</v>
      </c>
      <c r="I17" s="44"/>
      <c r="J17" s="16" t="s">
        <v>39</v>
      </c>
      <c r="K17" s="26"/>
      <c r="L17" s="15" t="s">
        <v>3</v>
      </c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Bratstvo K.Mitrovica</v>
      </c>
      <c r="C2" s="4" t="str">
        <f>obrazac!B4</f>
        <v>Radisavljević</v>
      </c>
      <c r="D2" s="4" t="str">
        <f>obrazac!C4</f>
        <v>Svetomir</v>
      </c>
      <c r="E2" s="39">
        <f>obrazac!G4</f>
        <v>16780</v>
      </c>
      <c r="F2" s="4" t="str">
        <f>obrazac!H4</f>
        <v>9123</v>
      </c>
      <c r="G2" s="4" t="str">
        <f>obrazac!J4</f>
        <v>produženje</v>
      </c>
      <c r="H2" s="4" t="str">
        <f>obrazac!K4</f>
        <v>9220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Bratstvo K.Mitrovica</v>
      </c>
      <c r="C3" s="4" t="str">
        <f>obrazac!B5</f>
        <v>Rašković</v>
      </c>
      <c r="D3" s="4" t="str">
        <f>obrazac!C5</f>
        <v>Siniša</v>
      </c>
      <c r="E3" s="39">
        <f>obrazac!G5</f>
        <v>22965</v>
      </c>
      <c r="F3" s="4" t="str">
        <f>obrazac!H5</f>
        <v>9124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Bratstvo K.Mitrovica</v>
      </c>
      <c r="C4" s="4" t="str">
        <f>obrazac!B6</f>
        <v>Košicovski</v>
      </c>
      <c r="D4" s="4" t="str">
        <f>obrazac!C6</f>
        <v>Radovan</v>
      </c>
      <c r="E4" s="39">
        <f>obrazac!G6</f>
        <v>20055</v>
      </c>
      <c r="F4" s="4" t="str">
        <f>obrazac!H6</f>
        <v>9125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Bratstvo K.Mitrovica</v>
      </c>
      <c r="C5" s="4" t="str">
        <f>obrazac!B7</f>
        <v>Vučetić</v>
      </c>
      <c r="D5" s="4" t="str">
        <f>obrazac!C7</f>
        <v>Zoran</v>
      </c>
      <c r="E5" s="39">
        <f>obrazac!G7</f>
        <v>29844</v>
      </c>
      <c r="F5" s="4" t="str">
        <f>obrazac!H7</f>
        <v>9126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Bratstvo K.Mitrovica</v>
      </c>
      <c r="C6" s="4" t="str">
        <f>obrazac!B8</f>
        <v>Vukomanović</v>
      </c>
      <c r="D6" s="4" t="str">
        <f>obrazac!C8</f>
        <v>Nenad</v>
      </c>
      <c r="E6" s="39">
        <f>obrazac!G8</f>
        <v>23559</v>
      </c>
      <c r="F6" s="4" t="str">
        <f>obrazac!H8</f>
        <v>9127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Bratstvo K.Mitrovica</v>
      </c>
      <c r="C7" s="4" t="str">
        <f>obrazac!B9</f>
        <v>Rašković</v>
      </c>
      <c r="D7" s="4" t="str">
        <f>obrazac!C9</f>
        <v>Ljubiša</v>
      </c>
      <c r="E7" s="39">
        <f>obrazac!G9</f>
        <v>22350</v>
      </c>
      <c r="F7" s="4" t="str">
        <f>obrazac!H9</f>
        <v>9128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Bratstvo K.Mitrovica</v>
      </c>
      <c r="C8" s="4" t="str">
        <f>obrazac!B10</f>
        <v>Malić</v>
      </c>
      <c r="D8" s="4" t="str">
        <f>obrazac!C10</f>
        <v>Denis</v>
      </c>
      <c r="E8" s="39">
        <f>obrazac!G10</f>
        <v>35473</v>
      </c>
      <c r="F8" s="4" t="str">
        <f>obrazac!H10</f>
        <v>9129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Bratstvo K.Mitrovica</v>
      </c>
      <c r="C9" s="4" t="str">
        <f>obrazac!B11</f>
        <v>Milić</v>
      </c>
      <c r="D9" s="4" t="str">
        <f>obrazac!C11</f>
        <v>Nikola</v>
      </c>
      <c r="E9" s="39">
        <f>obrazac!G11</f>
        <v>34753</v>
      </c>
      <c r="F9" s="4" t="str">
        <f>obrazac!H11</f>
        <v>9130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Bratstvo K.Mitrovica</v>
      </c>
      <c r="C10" s="4" t="str">
        <f>obrazac!B12</f>
        <v>Aleksić</v>
      </c>
      <c r="D10" s="4" t="str">
        <f>obrazac!C12</f>
        <v>Aleksa</v>
      </c>
      <c r="E10" s="39">
        <f>obrazac!G12</f>
        <v>35293</v>
      </c>
      <c r="F10" s="4" t="str">
        <f>obrazac!H12</f>
        <v>9200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Bratstvo K.Mitrovica</v>
      </c>
      <c r="C11" s="4" t="str">
        <f>obrazac!B13</f>
        <v>Tomanović</v>
      </c>
      <c r="D11" s="4" t="str">
        <f>obrazac!C13</f>
        <v>Ksenija</v>
      </c>
      <c r="E11" s="39">
        <f>obrazac!G13</f>
        <v>29750</v>
      </c>
      <c r="F11" s="4" t="str">
        <f>obrazac!H13</f>
        <v>9201</v>
      </c>
      <c r="G11" s="4" t="str">
        <f>obrazac!J13</f>
        <v>produženje</v>
      </c>
      <c r="H11" s="4">
        <f>obrazac!K13</f>
        <v>0</v>
      </c>
      <c r="I11" s="4" t="str">
        <f>obrazac!L13</f>
        <v>Ž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Bratstvo K.Mitrovica</v>
      </c>
      <c r="C12" s="4" t="str">
        <f>obrazac!B14</f>
        <v>Vukomanović</v>
      </c>
      <c r="D12" s="4" t="str">
        <f>obrazac!C14</f>
        <v>Verica</v>
      </c>
      <c r="E12" s="39">
        <f>obrazac!G14</f>
        <v>23080</v>
      </c>
      <c r="F12" s="4" t="str">
        <f>obrazac!H14</f>
        <v>9202</v>
      </c>
      <c r="G12" s="4" t="str">
        <f>obrazac!J14</f>
        <v>produženje</v>
      </c>
      <c r="H12" s="4">
        <f>obrazac!K14</f>
        <v>0</v>
      </c>
      <c r="I12" s="4" t="str">
        <f>obrazac!L14</f>
        <v>Ž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Bratstvo K.Mitrovica</v>
      </c>
      <c r="C13" s="4" t="str">
        <f>obrazac!B15</f>
        <v>Martinović</v>
      </c>
      <c r="D13" s="4" t="str">
        <f>obrazac!C15</f>
        <v>Mirjana</v>
      </c>
      <c r="E13" s="39">
        <f>obrazac!G15</f>
        <v>26172</v>
      </c>
      <c r="F13" s="4" t="str">
        <f>obrazac!H15</f>
        <v>9203</v>
      </c>
      <c r="G13" s="4" t="str">
        <f>obrazac!J15</f>
        <v>produženje</v>
      </c>
      <c r="H13" s="4">
        <f>obrazac!K15</f>
        <v>0</v>
      </c>
      <c r="I13" s="4" t="str">
        <f>obrazac!L15</f>
        <v>Ž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Bratstvo K.Mitrovica</v>
      </c>
      <c r="C14" s="4" t="str">
        <f>obrazac!B16</f>
        <v>Lazić</v>
      </c>
      <c r="D14" s="4" t="str">
        <f>obrazac!C16</f>
        <v>Dušan</v>
      </c>
      <c r="E14" s="39">
        <f>obrazac!G16</f>
        <v>38707</v>
      </c>
      <c r="F14" s="4" t="str">
        <f>obrazac!H16</f>
        <v>9218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Bratstvo K.Mitrovica</v>
      </c>
      <c r="C15" s="4" t="str">
        <f>obrazac!B17</f>
        <v>Milić</v>
      </c>
      <c r="D15" s="4" t="str">
        <f>obrazac!C17</f>
        <v>Miloš</v>
      </c>
      <c r="E15" s="39">
        <f>obrazac!G17</f>
        <v>35760</v>
      </c>
      <c r="F15" s="4" t="str">
        <f>obrazac!H17</f>
        <v>9220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Bratstvo K.Mitrovica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Bratstvo K.Mitrovica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Bratstvo K.Mitrovica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Bratstvo K.Mitrovica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Bratstvo K.Mitrovica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Bratstvo K.Mitrovica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Bratstvo K.Mitrovica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Bratstvo K.Mitrovica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Bratstvo K.Mitrovica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Bratstvo K.Mitrovica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Bratstvo K.Mitrovica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Bratstvo K.Mitrovica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Bratstvo K.Mitrovica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Bratstvo K.Mitrovica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Bratstvo K.Mitrovica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Bratstvo K.Mitrovica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Bratstvo K.Mitrovica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Bratstvo K.Mitrovica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Bratstvo K.Mitrovica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Bratstvo K.Mitrovica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Bratstvo K.Mitrovica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Bratstvo K.Mitrovica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Bratstvo K.Mitrovica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Bratstvo K.Mitrovica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Bratstvo K.Mitrovica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Bratstvo K.Mitrovica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Bratstvo K.Mitrovica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Bratstvo K.Mitrovica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Bratstvo K.Mitrovica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Bratstvo K.Mitrovica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Bratstvo K.Mitrovica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Bratstvo K.Mitrovica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Bratstvo K.Mitrovica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Bratstvo K.Mitrovica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Bratstvo K.Mitrovica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Bratstvo K.Mitrovica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Bratstvo K.Mitrovica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Bratstvo K.Mitrovica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Bratstvo K.Mitrovica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Bratstvo K.Mitrovica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Bratstvo K.Mitrovica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Bratstvo K.Mitrovica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Bratstvo K.Mitrovica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Bratstvo K.Mitrovica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Bratstvo K.Mitrovica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Bratstvo K.Mitrovica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Bratstvo K.Mitrovica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Bratstvo K.Mitrovica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Bratstvo K.Mitrovica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Bratstvo K.Mitrovica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Bratstvo K.Mitrovica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Bratstvo K.Mitrovica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Bratstvo K.Mitrovica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Bratstvo K.Mitrovica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Bratstvo K.Mitrovica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Bratstvo K.Mitrovica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Bratstvo K.Mitrovica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Bratstvo K.Mitrovica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Bratstvo K.Mitrovica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Bratstvo K.Mitrovica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Bratstvo K.Mitrovica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Bratstvo K.Mitrovica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Bratstvo K.Mitrovica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Bratstvo K.Mitrovica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Bratstvo K.Mitrovica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Bratstvo K.Mitrovica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Bratstvo K.Mitrovica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Bratstvo K.Mitrovica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Bratstvo K.Mitrovica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Bratstvo K.Mitrovica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Bratstvo K.Mitrovica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Bratstvo K.Mitrovica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Bratstvo K.Mitrovica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Bratstvo K.Mitrovica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Bratstvo K.Mitrovica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KORISNIK-</cp:lastModifiedBy>
  <cp:lastPrinted>2021-08-11T09:31:19Z</cp:lastPrinted>
  <dcterms:created xsi:type="dcterms:W3CDTF">2010-04-06T09:57:42Z</dcterms:created>
  <dcterms:modified xsi:type="dcterms:W3CDTF">2021-08-11T09:32:07Z</dcterms:modified>
</cp:coreProperties>
</file>